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epirola\Desktop\"/>
    </mc:Choice>
  </mc:AlternateContent>
  <bookViews>
    <workbookView xWindow="360" yWindow="60" windowWidth="10620" windowHeight="6030"/>
  </bookViews>
  <sheets>
    <sheet name="Copertina" sheetId="1" r:id="rId1"/>
    <sheet name="Scheda 1" sheetId="3" r:id="rId2"/>
    <sheet name="Scheda 2" sheetId="5" r:id="rId3"/>
  </sheets>
  <definedNames>
    <definedName name="_xlnm.Print_Titles" localSheetId="1">'Scheda 1'!$4:$5</definedName>
  </definedNames>
  <calcPr calcId="152511"/>
</workbook>
</file>

<file path=xl/calcChain.xml><?xml version="1.0" encoding="utf-8"?>
<calcChain xmlns="http://schemas.openxmlformats.org/spreadsheetml/2006/main">
  <c r="I13" i="3" l="1"/>
  <c r="I12" i="3"/>
  <c r="I11" i="3"/>
  <c r="I10" i="3"/>
  <c r="I9" i="3"/>
  <c r="I8" i="3"/>
  <c r="I7" i="3"/>
  <c r="H13" i="3"/>
  <c r="G13" i="3"/>
  <c r="H12" i="5" l="1"/>
  <c r="I6" i="3"/>
</calcChain>
</file>

<file path=xl/sharedStrings.xml><?xml version="1.0" encoding="utf-8"?>
<sst xmlns="http://schemas.openxmlformats.org/spreadsheetml/2006/main" count="94" uniqueCount="59">
  <si>
    <t xml:space="preserve"> </t>
  </si>
  <si>
    <t>ARTICOLAZIONE DELLA COPERTURA FINANZIARIA</t>
  </si>
  <si>
    <t>Cod. Int. Amm.ne (2)</t>
  </si>
  <si>
    <t xml:space="preserve">STIMA DEI COSTI DEL PROGRAMMA </t>
  </si>
  <si>
    <t>Descrizione dell'intervento</t>
  </si>
  <si>
    <t xml:space="preserve">Responsabile del procedimento </t>
  </si>
  <si>
    <t>Cod. Int. Amm.ne (1)</t>
  </si>
  <si>
    <t>Descrizione intervento</t>
  </si>
  <si>
    <t xml:space="preserve">Cognome </t>
  </si>
  <si>
    <t>Nome</t>
  </si>
  <si>
    <t xml:space="preserve">Tempi di esecuzione </t>
  </si>
  <si>
    <t>015</t>
  </si>
  <si>
    <t>Reg</t>
  </si>
  <si>
    <t>Prov</t>
  </si>
  <si>
    <t>Com</t>
  </si>
  <si>
    <t>IL RESPONSABILE DEL PROGRAMMA</t>
  </si>
  <si>
    <t>Totale</t>
  </si>
  <si>
    <t>Importo annualità</t>
  </si>
  <si>
    <t>N. Progr                             (1)</t>
  </si>
  <si>
    <r>
      <t>(1)</t>
    </r>
    <r>
      <rPr>
        <sz val="12"/>
        <rFont val="Verdana"/>
        <family val="2"/>
      </rPr>
      <t xml:space="preserve"> Numero progressivo da 1 a N. a partire dalle opere del primo anno</t>
    </r>
  </si>
  <si>
    <r>
      <t>(2)</t>
    </r>
    <r>
      <rPr>
        <sz val="12"/>
        <rFont val="Verdana"/>
        <family val="2"/>
      </rPr>
      <t xml:space="preserve"> Eventuale codice identificativo dell'intervento attribuito dall'Amministrazione può essere vuoto</t>
    </r>
  </si>
  <si>
    <t xml:space="preserve">Codice Unico Intervento CUI          (2) </t>
  </si>
  <si>
    <t>totale</t>
  </si>
  <si>
    <t>COMUNE DI TREZZO SULL'ADDA</t>
  </si>
  <si>
    <t>DELL'AMMINISTRAZIONE COMUNALE DI TREZZO SULL'ADDA</t>
  </si>
  <si>
    <t>221</t>
  </si>
  <si>
    <t>003</t>
  </si>
  <si>
    <t>CODICE ISTAT (3)</t>
  </si>
  <si>
    <t>CUP</t>
  </si>
  <si>
    <t>CPV</t>
  </si>
  <si>
    <t>BARZAGHI</t>
  </si>
  <si>
    <t>MASSIMO</t>
  </si>
  <si>
    <t xml:space="preserve">CITTA' METROPOLITANA  DI MILANO </t>
  </si>
  <si>
    <t>PROGRAMMA BIENNALE DEGLI ACQUISTI DI BENI E SERVIZI</t>
  </si>
  <si>
    <t>FORNITURA DI ENERGIA ELETTRICA</t>
  </si>
  <si>
    <t>SERVIZIO DI FREQUENZA ED ASSISTENZA CENTRI DIURNI DISABILI</t>
  </si>
  <si>
    <t>SERVIZI DI TUTELA MINORI</t>
  </si>
  <si>
    <t>SERVIZIO DI MANUTENZIONE DEL VERDE</t>
  </si>
  <si>
    <t>MAPELLI</t>
  </si>
  <si>
    <t>STEFANIA</t>
  </si>
  <si>
    <r>
      <t>(1)</t>
    </r>
    <r>
      <rPr>
        <sz val="10"/>
        <rFont val="Verdana"/>
        <family val="2"/>
      </rPr>
      <t xml:space="preserve"> Eventuale codice identificativo dell'intervento attribuito dall'Amministrazione (può essere vuoto)</t>
    </r>
  </si>
  <si>
    <r>
      <t>(2)</t>
    </r>
    <r>
      <rPr>
        <sz val="10"/>
        <rFont val="Verdana"/>
        <family val="2"/>
      </rPr>
      <t xml:space="preserve"> La codifica dell'intervento CUI ( C.F. + Anno + N. progressivo) verrà composta e confermata, al momento della pubblicazione , dal sistema informativo di gestione </t>
    </r>
  </si>
  <si>
    <t>Anno 2019</t>
  </si>
  <si>
    <t>SERVIZI DI TRASPORTO SCOLASTICO</t>
  </si>
  <si>
    <t>Trim/Anno Inizio</t>
  </si>
  <si>
    <t>Trim/Anno Fine</t>
  </si>
  <si>
    <t>SCHEDA 1 : PROGRAMMA BIENNALE DEGLI ACQUISTI DI BENI E SERVIZI 2019-2020</t>
  </si>
  <si>
    <t>2019 - 2020</t>
  </si>
  <si>
    <t>ELENCO ANNUALE 2019</t>
  </si>
  <si>
    <t>SCHEDA 2 : PROGRAMMA BIENNALE DEGLI ACQUISTI DI BENI E SERVIZI 2019-2020</t>
  </si>
  <si>
    <t>MANUTENZIONE E SERVIZI CIMITERIALI</t>
  </si>
  <si>
    <t>Anno 2020</t>
  </si>
  <si>
    <t>SERVIZIO DI MANUTENZIONE STRADE E IMMOBILI</t>
  </si>
  <si>
    <t>PIROLA</t>
  </si>
  <si>
    <t>EMILIO</t>
  </si>
  <si>
    <t>SERVIZIO DI TRASPORTO SCOLASTICO</t>
  </si>
  <si>
    <t>1/2019</t>
  </si>
  <si>
    <t>2/2019</t>
  </si>
  <si>
    <t>4/2019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</si>
</sst>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[$€-2]\ * #,##0.00_-;\-[$€-2]\ * #,##0.00_-;_-[$€-2]\ * &quot;-&quot;??_-"/>
    <numFmt numFmtId="165" formatCode="[$€-2]\ #,##0.00"/>
    <numFmt numFmtId="166" formatCode="[$€-2]\ #,##0.00;\-[$€-2]\ #,##0.00"/>
  </numFmts>
  <fonts count="18" x14ac:knownFonts="1">
    <font>
      <sz val="10"/>
      <name val="Verdana"/>
    </font>
    <font>
      <sz val="10"/>
      <name val="Verdana"/>
      <family val="2"/>
    </font>
    <font>
      <sz val="10"/>
      <name val="Arial"/>
      <family val="2"/>
    </font>
    <font>
      <sz val="8"/>
      <name val="Verdana"/>
      <family val="2"/>
    </font>
    <font>
      <b/>
      <sz val="18"/>
      <name val="Verdana"/>
      <family val="2"/>
    </font>
    <font>
      <b/>
      <sz val="14"/>
      <name val="Verdana"/>
      <family val="2"/>
    </font>
    <font>
      <sz val="10"/>
      <name val="Verdana"/>
      <family val="2"/>
    </font>
    <font>
      <b/>
      <sz val="12"/>
      <name val="Verdana"/>
      <family val="2"/>
    </font>
    <font>
      <sz val="28"/>
      <name val="Verdana"/>
      <family val="2"/>
    </font>
    <font>
      <sz val="14"/>
      <name val="Verdana"/>
      <family val="2"/>
    </font>
    <font>
      <sz val="12"/>
      <name val="Verdana"/>
      <family val="2"/>
    </font>
    <font>
      <sz val="24"/>
      <name val="Verdana"/>
      <family val="2"/>
    </font>
    <font>
      <sz val="22"/>
      <name val="Verdana"/>
      <family val="2"/>
    </font>
    <font>
      <b/>
      <sz val="12"/>
      <name val="Verdana"/>
      <family val="2"/>
    </font>
    <font>
      <sz val="10"/>
      <name val="Verdana"/>
    </font>
    <font>
      <sz val="12"/>
      <name val="Verdana"/>
      <family val="2"/>
    </font>
    <font>
      <sz val="11"/>
      <name val="Verdana"/>
      <family val="2"/>
    </font>
    <font>
      <sz val="1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164" fontId="10" fillId="0" borderId="0" xfId="1" applyFont="1" applyBorder="1" applyAlignment="1">
      <alignment vertical="center"/>
    </xf>
    <xf numFmtId="0" fontId="10" fillId="0" borderId="0" xfId="0" applyFont="1"/>
    <xf numFmtId="164" fontId="7" fillId="0" borderId="0" xfId="1" applyFont="1" applyBorder="1" applyAlignment="1">
      <alignment horizontal="right" vertical="center"/>
    </xf>
    <xf numFmtId="166" fontId="7" fillId="0" borderId="0" xfId="1" applyNumberFormat="1" applyFont="1" applyBorder="1" applyAlignment="1">
      <alignment vertical="center"/>
    </xf>
    <xf numFmtId="165" fontId="7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vertical="center"/>
    </xf>
    <xf numFmtId="17" fontId="7" fillId="0" borderId="0" xfId="0" applyNumberFormat="1" applyFont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49" fontId="10" fillId="0" borderId="1" xfId="2" applyNumberFormat="1" applyFont="1" applyBorder="1" applyAlignment="1">
      <alignment horizontal="center" vertical="center"/>
    </xf>
    <xf numFmtId="164" fontId="10" fillId="0" borderId="1" xfId="1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Fill="1" applyBorder="1" applyAlignment="1">
      <alignment horizontal="right" vertical="center"/>
    </xf>
    <xf numFmtId="0" fontId="10" fillId="0" borderId="14" xfId="0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/>
    </xf>
    <xf numFmtId="164" fontId="10" fillId="0" borderId="8" xfId="1" applyFont="1" applyFill="1" applyBorder="1" applyAlignment="1">
      <alignment vertical="center" wrapText="1"/>
    </xf>
    <xf numFmtId="4" fontId="10" fillId="0" borderId="8" xfId="0" applyNumberFormat="1" applyFont="1" applyFill="1" applyBorder="1" applyAlignment="1">
      <alignment horizontal="right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vertical="center"/>
    </xf>
    <xf numFmtId="0" fontId="7" fillId="0" borderId="9" xfId="0" applyFont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7" fillId="0" borderId="29" xfId="0" applyFont="1" applyBorder="1" applyAlignment="1">
      <alignment vertical="center"/>
    </xf>
    <xf numFmtId="164" fontId="10" fillId="0" borderId="13" xfId="1" applyFont="1" applyBorder="1" applyAlignment="1">
      <alignment vertical="center"/>
    </xf>
    <xf numFmtId="164" fontId="7" fillId="0" borderId="13" xfId="1" applyFont="1" applyBorder="1" applyAlignment="1">
      <alignment horizontal="right" vertical="center"/>
    </xf>
    <xf numFmtId="165" fontId="7" fillId="0" borderId="13" xfId="0" applyNumberFormat="1" applyFont="1" applyBorder="1" applyAlignment="1">
      <alignment vertical="center"/>
    </xf>
    <xf numFmtId="0" fontId="10" fillId="0" borderId="32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vertical="center"/>
    </xf>
    <xf numFmtId="165" fontId="7" fillId="0" borderId="30" xfId="0" applyNumberFormat="1" applyFont="1" applyBorder="1" applyAlignment="1">
      <alignment vertical="center"/>
    </xf>
    <xf numFmtId="0" fontId="10" fillId="0" borderId="8" xfId="0" applyFont="1" applyBorder="1"/>
    <xf numFmtId="49" fontId="10" fillId="0" borderId="8" xfId="2" applyNumberFormat="1" applyFont="1" applyBorder="1" applyAlignment="1">
      <alignment horizontal="center" vertical="center"/>
    </xf>
    <xf numFmtId="0" fontId="10" fillId="0" borderId="7" xfId="0" applyFont="1" applyFill="1" applyBorder="1" applyAlignment="1">
      <alignment vertical="center"/>
    </xf>
    <xf numFmtId="49" fontId="10" fillId="0" borderId="7" xfId="0" applyNumberFormat="1" applyFont="1" applyFill="1" applyBorder="1" applyAlignment="1">
      <alignment horizontal="center" vertical="center"/>
    </xf>
    <xf numFmtId="4" fontId="10" fillId="0" borderId="7" xfId="1" applyNumberFormat="1" applyFont="1" applyFill="1" applyBorder="1" applyAlignment="1">
      <alignment horizontal="right" vertical="center"/>
    </xf>
    <xf numFmtId="0" fontId="14" fillId="0" borderId="0" xfId="0" applyFont="1"/>
    <xf numFmtId="0" fontId="15" fillId="0" borderId="35" xfId="0" applyFont="1" applyBorder="1" applyAlignment="1">
      <alignment horizontal="center" vertical="center"/>
    </xf>
    <xf numFmtId="0" fontId="15" fillId="0" borderId="18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49" fontId="15" fillId="0" borderId="8" xfId="0" applyNumberFormat="1" applyFont="1" applyBorder="1" applyAlignment="1">
      <alignment horizontal="center" vertical="center"/>
    </xf>
    <xf numFmtId="164" fontId="15" fillId="0" borderId="8" xfId="1" applyFont="1" applyFill="1" applyBorder="1" applyAlignment="1">
      <alignment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164" fontId="15" fillId="0" borderId="1" xfId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/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166" fontId="13" fillId="0" borderId="0" xfId="1" applyNumberFormat="1" applyFont="1" applyBorder="1" applyAlignment="1">
      <alignment vertical="center"/>
    </xf>
    <xf numFmtId="0" fontId="14" fillId="0" borderId="0" xfId="0" applyFont="1" applyBorder="1"/>
    <xf numFmtId="4" fontId="17" fillId="0" borderId="0" xfId="0" applyNumberFormat="1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4" fontId="13" fillId="0" borderId="3" xfId="0" applyNumberFormat="1" applyFont="1" applyBorder="1" applyAlignment="1">
      <alignment vertical="center" wrapText="1"/>
    </xf>
    <xf numFmtId="0" fontId="15" fillId="0" borderId="0" xfId="0" applyFont="1"/>
    <xf numFmtId="43" fontId="10" fillId="0" borderId="8" xfId="2" applyFont="1" applyFill="1" applyBorder="1" applyAlignment="1">
      <alignment horizontal="right" vertical="center"/>
    </xf>
    <xf numFmtId="43" fontId="10" fillId="0" borderId="1" xfId="2" applyFont="1" applyFill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24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37" xfId="0" applyFont="1" applyBorder="1" applyAlignment="1">
      <alignment horizontal="center" vertical="center" wrapText="1"/>
    </xf>
    <xf numFmtId="0" fontId="7" fillId="0" borderId="35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0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3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3" fillId="0" borderId="17" xfId="0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10" fillId="0" borderId="29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vertical="center"/>
    </xf>
    <xf numFmtId="4" fontId="10" fillId="0" borderId="13" xfId="1" applyNumberFormat="1" applyFont="1" applyFill="1" applyBorder="1" applyAlignment="1">
      <alignment horizontal="right" vertical="center"/>
    </xf>
    <xf numFmtId="0" fontId="10" fillId="2" borderId="8" xfId="0" applyFont="1" applyFill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5" xfId="0" applyNumberFormat="1" applyFont="1" applyFill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3">
    <cellStyle name="Euro" xfId="1"/>
    <cellStyle name="Migliaia" xfId="2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6"/>
  <sheetViews>
    <sheetView tabSelected="1" zoomScale="115" zoomScaleNormal="115" workbookViewId="0">
      <selection activeCell="G22" sqref="G22"/>
    </sheetView>
  </sheetViews>
  <sheetFormatPr defaultRowHeight="12.75" x14ac:dyDescent="0.2"/>
  <cols>
    <col min="1" max="1" width="18.25" customWidth="1"/>
    <col min="10" max="10" width="10.25" customWidth="1"/>
    <col min="11" max="11" width="25.125" customWidth="1"/>
  </cols>
  <sheetData>
    <row r="1" spans="1:14" ht="34.5" customHeight="1" x14ac:dyDescent="0.2">
      <c r="A1" s="71" t="s">
        <v>23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4"/>
      <c r="N1" s="4"/>
    </row>
    <row r="2" spans="1:14" ht="36" customHeight="1" x14ac:dyDescent="0.2">
      <c r="A2" s="72" t="s">
        <v>32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</row>
    <row r="3" spans="1:14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ht="36" customHeight="1" x14ac:dyDescent="0.2">
      <c r="A13" s="71" t="s">
        <v>33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5"/>
      <c r="N13" s="5"/>
    </row>
    <row r="14" spans="1:14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40.5" customHeight="1" x14ac:dyDescent="0.2">
      <c r="A15" s="73" t="s">
        <v>47</v>
      </c>
      <c r="B15" s="73"/>
      <c r="C15" s="73"/>
      <c r="D15" s="73"/>
      <c r="E15" s="73"/>
      <c r="F15" s="73"/>
      <c r="G15" s="73"/>
      <c r="H15" s="73"/>
      <c r="I15" s="73"/>
      <c r="J15" s="73"/>
      <c r="K15" s="73"/>
      <c r="L15" s="73"/>
    </row>
    <row r="24" spans="1:17" ht="18" x14ac:dyDescent="0.2">
      <c r="A24" s="2"/>
      <c r="B24" s="2"/>
      <c r="C24" s="2"/>
      <c r="D24" s="2"/>
      <c r="H24" s="2"/>
      <c r="I24" s="70" t="s">
        <v>15</v>
      </c>
      <c r="J24" s="70"/>
      <c r="K24" s="70"/>
      <c r="L24" s="2"/>
      <c r="M24" s="2"/>
      <c r="N24" s="2"/>
    </row>
    <row r="25" spans="1:17" ht="18" x14ac:dyDescent="0.2">
      <c r="A25" s="14"/>
      <c r="B25" s="1"/>
      <c r="C25" s="1"/>
      <c r="D25" s="1"/>
      <c r="G25" s="2"/>
      <c r="H25" s="2"/>
      <c r="I25" s="70"/>
      <c r="J25" s="70"/>
      <c r="K25" s="70"/>
      <c r="L25" s="2"/>
      <c r="M25" s="2"/>
      <c r="N25" s="2"/>
      <c r="O25" s="2"/>
      <c r="P25" s="2"/>
      <c r="Q25" s="2"/>
    </row>
    <row r="26" spans="1:17" x14ac:dyDescent="0.2">
      <c r="A26" s="1"/>
      <c r="B26" s="1"/>
      <c r="C26" s="1"/>
      <c r="D26" s="1"/>
      <c r="E26" s="1"/>
      <c r="F26" s="2"/>
      <c r="G26" s="2"/>
      <c r="H26" s="2"/>
      <c r="I26" s="2"/>
      <c r="J26" s="2"/>
      <c r="K26" s="2"/>
      <c r="L26" s="2"/>
      <c r="M26" s="2"/>
      <c r="N26" s="2"/>
    </row>
  </sheetData>
  <mergeCells count="6">
    <mergeCell ref="I25:K25"/>
    <mergeCell ref="A1:L1"/>
    <mergeCell ref="A2:L2"/>
    <mergeCell ref="A13:L13"/>
    <mergeCell ref="I24:K24"/>
    <mergeCell ref="A15:L15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zoomScaleNormal="100" workbookViewId="0">
      <selection activeCell="F6" sqref="F6:G10"/>
    </sheetView>
  </sheetViews>
  <sheetFormatPr defaultRowHeight="12.75" x14ac:dyDescent="0.2"/>
  <cols>
    <col min="1" max="1" width="10.375" customWidth="1"/>
    <col min="2" max="2" width="13" customWidth="1"/>
    <col min="3" max="3" width="7.5" bestFit="1" customWidth="1"/>
    <col min="4" max="4" width="7.25" customWidth="1"/>
    <col min="5" max="5" width="7.75" customWidth="1"/>
    <col min="6" max="6" width="86.5" bestFit="1" customWidth="1"/>
    <col min="7" max="8" width="21.25" bestFit="1" customWidth="1"/>
    <col min="9" max="9" width="21.625" bestFit="1" customWidth="1"/>
    <col min="17" max="17" width="22.75" customWidth="1"/>
  </cols>
  <sheetData>
    <row r="1" spans="1:9" ht="26.25" customHeight="1" x14ac:dyDescent="0.2">
      <c r="A1" s="77" t="s">
        <v>46</v>
      </c>
      <c r="B1" s="77"/>
      <c r="C1" s="77"/>
      <c r="D1" s="77"/>
      <c r="E1" s="77"/>
      <c r="F1" s="77"/>
      <c r="G1" s="77"/>
      <c r="H1" s="77"/>
      <c r="I1" s="77"/>
    </row>
    <row r="2" spans="1:9" ht="27" customHeight="1" x14ac:dyDescent="0.2">
      <c r="A2" s="77" t="s">
        <v>24</v>
      </c>
      <c r="B2" s="77"/>
      <c r="C2" s="77"/>
      <c r="D2" s="77"/>
      <c r="E2" s="77"/>
      <c r="F2" s="77"/>
      <c r="G2" s="77"/>
      <c r="H2" s="77"/>
      <c r="I2" s="77"/>
    </row>
    <row r="3" spans="1:9" ht="30" customHeight="1" thickBot="1" x14ac:dyDescent="0.25">
      <c r="A3" s="78" t="s">
        <v>1</v>
      </c>
      <c r="B3" s="78"/>
      <c r="C3" s="78"/>
      <c r="D3" s="78"/>
      <c r="E3" s="78"/>
      <c r="F3" s="78"/>
      <c r="G3" s="78"/>
      <c r="H3" s="78"/>
      <c r="I3" s="78"/>
    </row>
    <row r="4" spans="1:9" ht="41.25" customHeight="1" x14ac:dyDescent="0.2">
      <c r="A4" s="81" t="s">
        <v>18</v>
      </c>
      <c r="B4" s="79" t="s">
        <v>2</v>
      </c>
      <c r="C4" s="83" t="s">
        <v>27</v>
      </c>
      <c r="D4" s="84"/>
      <c r="E4" s="85"/>
      <c r="F4" s="79" t="s">
        <v>4</v>
      </c>
      <c r="G4" s="86" t="s">
        <v>3</v>
      </c>
      <c r="H4" s="87"/>
      <c r="I4" s="88"/>
    </row>
    <row r="5" spans="1:9" ht="37.5" customHeight="1" thickBot="1" x14ac:dyDescent="0.25">
      <c r="A5" s="82"/>
      <c r="B5" s="80"/>
      <c r="C5" s="27" t="s">
        <v>12</v>
      </c>
      <c r="D5" s="27" t="s">
        <v>13</v>
      </c>
      <c r="E5" s="27" t="s">
        <v>14</v>
      </c>
      <c r="F5" s="80"/>
      <c r="G5" s="28" t="s">
        <v>42</v>
      </c>
      <c r="H5" s="28" t="s">
        <v>51</v>
      </c>
      <c r="I5" s="29" t="s">
        <v>16</v>
      </c>
    </row>
    <row r="6" spans="1:9" s="9" customFormat="1" ht="15.75" thickBot="1" x14ac:dyDescent="0.25">
      <c r="A6" s="20">
        <v>1</v>
      </c>
      <c r="B6" s="37"/>
      <c r="C6" s="38" t="s">
        <v>26</v>
      </c>
      <c r="D6" s="21" t="s">
        <v>11</v>
      </c>
      <c r="E6" s="21" t="s">
        <v>25</v>
      </c>
      <c r="F6" s="22" t="s">
        <v>34</v>
      </c>
      <c r="G6" s="23">
        <v>50000</v>
      </c>
      <c r="H6" s="23">
        <v>0</v>
      </c>
      <c r="I6" s="35">
        <f t="shared" ref="I6:I12" si="0">SUM(G6:H6)</f>
        <v>50000</v>
      </c>
    </row>
    <row r="7" spans="1:9" s="9" customFormat="1" ht="15.75" thickBot="1" x14ac:dyDescent="0.25">
      <c r="A7" s="15">
        <v>2</v>
      </c>
      <c r="B7" s="18"/>
      <c r="C7" s="16" t="s">
        <v>26</v>
      </c>
      <c r="D7" s="6" t="s">
        <v>11</v>
      </c>
      <c r="E7" s="6" t="s">
        <v>25</v>
      </c>
      <c r="F7" s="17" t="s">
        <v>35</v>
      </c>
      <c r="G7" s="19">
        <v>225000</v>
      </c>
      <c r="H7" s="19">
        <v>0</v>
      </c>
      <c r="I7" s="35">
        <f t="shared" si="0"/>
        <v>225000</v>
      </c>
    </row>
    <row r="8" spans="1:9" s="9" customFormat="1" ht="15.75" thickBot="1" x14ac:dyDescent="0.25">
      <c r="A8" s="24">
        <v>3</v>
      </c>
      <c r="B8" s="18"/>
      <c r="C8" s="6" t="s">
        <v>26</v>
      </c>
      <c r="D8" s="6" t="s">
        <v>11</v>
      </c>
      <c r="E8" s="6" t="s">
        <v>25</v>
      </c>
      <c r="F8" s="17" t="s">
        <v>36</v>
      </c>
      <c r="G8" s="19">
        <v>190000</v>
      </c>
      <c r="H8" s="19">
        <v>0</v>
      </c>
      <c r="I8" s="35">
        <f t="shared" si="0"/>
        <v>190000</v>
      </c>
    </row>
    <row r="9" spans="1:9" s="9" customFormat="1" ht="15.75" thickBot="1" x14ac:dyDescent="0.25">
      <c r="A9" s="24">
        <v>4</v>
      </c>
      <c r="B9" s="18"/>
      <c r="C9" s="6" t="s">
        <v>26</v>
      </c>
      <c r="D9" s="6" t="s">
        <v>11</v>
      </c>
      <c r="E9" s="6" t="s">
        <v>25</v>
      </c>
      <c r="F9" s="17" t="s">
        <v>37</v>
      </c>
      <c r="G9" s="19">
        <v>120000</v>
      </c>
      <c r="H9" s="19">
        <v>0</v>
      </c>
      <c r="I9" s="35">
        <f t="shared" si="0"/>
        <v>120000</v>
      </c>
    </row>
    <row r="10" spans="1:9" s="9" customFormat="1" ht="15.75" thickBot="1" x14ac:dyDescent="0.25">
      <c r="A10" s="25">
        <v>5</v>
      </c>
      <c r="B10" s="39"/>
      <c r="C10" s="40" t="s">
        <v>26</v>
      </c>
      <c r="D10" s="40" t="s">
        <v>11</v>
      </c>
      <c r="E10" s="40" t="s">
        <v>25</v>
      </c>
      <c r="F10" s="39" t="s">
        <v>43</v>
      </c>
      <c r="G10" s="41">
        <v>45000</v>
      </c>
      <c r="H10" s="41">
        <v>0</v>
      </c>
      <c r="I10" s="35">
        <f t="shared" si="0"/>
        <v>45000</v>
      </c>
    </row>
    <row r="11" spans="1:9" s="9" customFormat="1" ht="15.75" thickBot="1" x14ac:dyDescent="0.25">
      <c r="A11" s="109">
        <v>6</v>
      </c>
      <c r="B11" s="110"/>
      <c r="C11" s="40" t="s">
        <v>26</v>
      </c>
      <c r="D11" s="40" t="s">
        <v>11</v>
      </c>
      <c r="E11" s="40" t="s">
        <v>25</v>
      </c>
      <c r="F11" s="110" t="s">
        <v>50</v>
      </c>
      <c r="G11" s="111">
        <v>0</v>
      </c>
      <c r="H11" s="111">
        <v>88500</v>
      </c>
      <c r="I11" s="35">
        <f t="shared" si="0"/>
        <v>88500</v>
      </c>
    </row>
    <row r="12" spans="1:9" s="9" customFormat="1" ht="15.75" thickBot="1" x14ac:dyDescent="0.25">
      <c r="A12" s="109">
        <v>7</v>
      </c>
      <c r="B12" s="110"/>
      <c r="C12" s="40" t="s">
        <v>26</v>
      </c>
      <c r="D12" s="40" t="s">
        <v>11</v>
      </c>
      <c r="E12" s="40" t="s">
        <v>25</v>
      </c>
      <c r="F12" s="110" t="s">
        <v>52</v>
      </c>
      <c r="G12" s="111">
        <v>0</v>
      </c>
      <c r="H12" s="111">
        <v>302000</v>
      </c>
      <c r="I12" s="35">
        <f t="shared" si="0"/>
        <v>302000</v>
      </c>
    </row>
    <row r="13" spans="1:9" ht="26.25" customHeight="1" thickBot="1" x14ac:dyDescent="0.25">
      <c r="A13" s="30"/>
      <c r="B13" s="26"/>
      <c r="C13" s="31"/>
      <c r="D13" s="31"/>
      <c r="E13" s="31"/>
      <c r="F13" s="32" t="s">
        <v>22</v>
      </c>
      <c r="G13" s="33">
        <f>SUM(G6:G12)</f>
        <v>630000</v>
      </c>
      <c r="H13" s="33">
        <f>SUM(H6:H12)</f>
        <v>390500</v>
      </c>
      <c r="I13" s="36">
        <f>SUM(I6:I12)</f>
        <v>1020500</v>
      </c>
    </row>
    <row r="14" spans="1:9" ht="22.5" customHeight="1" x14ac:dyDescent="0.2">
      <c r="A14" s="13"/>
      <c r="B14" s="7"/>
      <c r="C14" s="8"/>
      <c r="D14" s="8"/>
      <c r="E14" s="8"/>
      <c r="F14" s="10"/>
      <c r="G14" s="11"/>
      <c r="H14" s="12"/>
      <c r="I14" s="12"/>
    </row>
    <row r="15" spans="1:9" ht="23.25" customHeight="1" x14ac:dyDescent="0.2">
      <c r="A15" s="74" t="s">
        <v>19</v>
      </c>
      <c r="B15" s="75"/>
      <c r="C15" s="75"/>
      <c r="D15" s="75"/>
      <c r="E15" s="75"/>
      <c r="F15" s="75"/>
      <c r="G15" s="75"/>
      <c r="H15" s="75"/>
      <c r="I15" s="76"/>
    </row>
    <row r="16" spans="1:9" ht="23.25" customHeight="1" x14ac:dyDescent="0.2">
      <c r="A16" s="74" t="s">
        <v>20</v>
      </c>
      <c r="B16" s="75"/>
      <c r="C16" s="75"/>
      <c r="D16" s="75"/>
      <c r="E16" s="75"/>
      <c r="F16" s="75"/>
      <c r="G16" s="75"/>
      <c r="H16" s="75"/>
      <c r="I16" s="76"/>
    </row>
    <row r="17" spans="1:9" ht="49.5" customHeight="1" x14ac:dyDescent="0.2">
      <c r="A17" s="9"/>
      <c r="B17" s="9"/>
      <c r="C17" s="9"/>
      <c r="D17" s="9"/>
      <c r="E17" s="9"/>
      <c r="F17" s="9"/>
      <c r="G17" s="9"/>
      <c r="H17" s="9"/>
      <c r="I17" s="34"/>
    </row>
    <row r="20" spans="1:9" ht="15" x14ac:dyDescent="0.2">
      <c r="A20" s="9"/>
      <c r="B20" s="9"/>
      <c r="C20" s="9"/>
      <c r="D20" s="9"/>
      <c r="E20" s="9"/>
      <c r="F20" s="9"/>
      <c r="G20" s="9"/>
      <c r="H20" s="9"/>
      <c r="I20" s="9"/>
    </row>
    <row r="21" spans="1:9" ht="15" x14ac:dyDescent="0.2">
      <c r="A21" s="9"/>
      <c r="B21" s="9"/>
      <c r="C21" s="9"/>
      <c r="D21" s="9"/>
      <c r="E21" s="9"/>
      <c r="F21" s="9"/>
      <c r="G21" s="9"/>
      <c r="H21" s="9"/>
      <c r="I21" s="9"/>
    </row>
    <row r="22" spans="1:9" ht="15" x14ac:dyDescent="0.2">
      <c r="A22" s="9"/>
      <c r="B22" s="9"/>
      <c r="C22" s="9"/>
      <c r="D22" s="9"/>
      <c r="E22" s="9"/>
      <c r="F22" s="9"/>
      <c r="G22" s="9"/>
      <c r="H22" s="9"/>
      <c r="I22" s="9"/>
    </row>
    <row r="23" spans="1:9" x14ac:dyDescent="0.2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">
      <c r="A24" s="3"/>
      <c r="B24" s="3"/>
      <c r="C24" s="3"/>
      <c r="D24" s="3"/>
      <c r="E24" s="3"/>
      <c r="F24" s="3"/>
      <c r="G24" s="3"/>
      <c r="H24" s="3"/>
      <c r="I24" s="3"/>
    </row>
    <row r="25" spans="1:9" x14ac:dyDescent="0.2">
      <c r="A25" s="3"/>
      <c r="B25" s="3"/>
      <c r="C25" s="3"/>
      <c r="D25" s="3"/>
      <c r="E25" s="3"/>
      <c r="F25" s="3"/>
      <c r="G25" s="3"/>
      <c r="H25" s="3"/>
      <c r="I25" s="3"/>
    </row>
    <row r="26" spans="1:9" x14ac:dyDescent="0.2">
      <c r="A26" s="3"/>
      <c r="B26" s="3"/>
      <c r="C26" s="3"/>
      <c r="D26" s="3"/>
      <c r="E26" s="3"/>
      <c r="F26" s="3"/>
      <c r="G26" s="3"/>
      <c r="H26" s="3"/>
      <c r="I26" s="3"/>
    </row>
    <row r="27" spans="1:9" x14ac:dyDescent="0.2">
      <c r="A27" s="3"/>
      <c r="B27" s="3"/>
      <c r="C27" s="3"/>
      <c r="D27" s="3"/>
      <c r="E27" s="3"/>
      <c r="F27" s="3"/>
      <c r="G27" s="3"/>
      <c r="H27" s="3"/>
      <c r="I27" s="3"/>
    </row>
    <row r="28" spans="1:9" x14ac:dyDescent="0.2">
      <c r="A28" s="3"/>
      <c r="B28" s="3"/>
      <c r="C28" s="3"/>
      <c r="D28" s="3"/>
      <c r="E28" s="3"/>
      <c r="F28" s="3"/>
      <c r="G28" s="3"/>
      <c r="H28" s="3"/>
      <c r="I28" s="3"/>
    </row>
    <row r="29" spans="1:9" x14ac:dyDescent="0.2">
      <c r="A29" s="3"/>
      <c r="B29" s="3"/>
      <c r="C29" s="3"/>
      <c r="D29" s="3"/>
      <c r="E29" s="3"/>
      <c r="F29" s="3"/>
      <c r="G29" s="3"/>
      <c r="H29" s="3"/>
      <c r="I29" s="3"/>
    </row>
    <row r="30" spans="1:9" x14ac:dyDescent="0.2">
      <c r="A30" s="3"/>
      <c r="B30" s="3"/>
      <c r="C30" s="3"/>
      <c r="D30" s="3"/>
      <c r="E30" s="3"/>
      <c r="F30" s="3"/>
      <c r="G30" s="3"/>
      <c r="H30" s="3"/>
      <c r="I30" s="3"/>
    </row>
    <row r="31" spans="1:9" x14ac:dyDescent="0.2">
      <c r="A31" s="3"/>
      <c r="B31" s="3"/>
      <c r="C31" s="3"/>
      <c r="D31" s="3"/>
      <c r="E31" s="3"/>
      <c r="F31" s="3"/>
      <c r="G31" s="3"/>
      <c r="H31" s="3"/>
      <c r="I31" s="3"/>
    </row>
    <row r="32" spans="1:9" x14ac:dyDescent="0.2">
      <c r="A32" s="3"/>
      <c r="B32" s="3"/>
      <c r="C32" s="3"/>
      <c r="D32" s="3"/>
      <c r="E32" s="3"/>
      <c r="F32" s="3"/>
      <c r="G32" s="3"/>
      <c r="H32" s="3"/>
      <c r="I32" s="3"/>
    </row>
    <row r="33" spans="1:9" x14ac:dyDescent="0.2">
      <c r="A33" s="3"/>
      <c r="B33" s="3"/>
      <c r="C33" s="3"/>
      <c r="D33" s="3"/>
      <c r="E33" s="3"/>
      <c r="F33" s="3"/>
      <c r="G33" s="3"/>
      <c r="H33" s="3"/>
      <c r="I33" s="3"/>
    </row>
    <row r="34" spans="1:9" x14ac:dyDescent="0.2">
      <c r="A34" s="3"/>
      <c r="B34" s="3"/>
      <c r="C34" s="3"/>
      <c r="D34" s="3"/>
      <c r="E34" s="3"/>
      <c r="F34" s="3"/>
      <c r="G34" s="3"/>
      <c r="H34" s="3"/>
      <c r="I34" s="3"/>
    </row>
    <row r="35" spans="1:9" x14ac:dyDescent="0.2">
      <c r="A35" s="3"/>
      <c r="B35" s="3"/>
      <c r="C35" s="3"/>
      <c r="D35" s="3"/>
      <c r="E35" s="3"/>
      <c r="F35" s="3"/>
      <c r="G35" s="3"/>
      <c r="H35" s="3"/>
      <c r="I35" s="3"/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3"/>
    </row>
    <row r="37" spans="1:9" x14ac:dyDescent="0.2">
      <c r="A37" s="3"/>
      <c r="B37" s="3"/>
      <c r="C37" s="3"/>
      <c r="D37" s="3"/>
      <c r="E37" s="3"/>
      <c r="F37" s="3"/>
      <c r="G37" s="3"/>
      <c r="H37" s="3"/>
      <c r="I37" s="3"/>
    </row>
    <row r="38" spans="1:9" x14ac:dyDescent="0.2">
      <c r="A38" s="3"/>
      <c r="B38" s="3"/>
      <c r="C38" s="3"/>
      <c r="D38" s="3"/>
      <c r="E38" s="3"/>
      <c r="F38" s="3"/>
      <c r="G38" s="3"/>
      <c r="H38" s="3"/>
      <c r="I38" s="3"/>
    </row>
    <row r="39" spans="1:9" x14ac:dyDescent="0.2">
      <c r="A39" s="3"/>
      <c r="B39" s="3"/>
      <c r="C39" s="3"/>
      <c r="D39" s="3"/>
      <c r="E39" s="3"/>
      <c r="F39" s="3"/>
      <c r="G39" s="3"/>
      <c r="H39" s="3"/>
      <c r="I39" s="3"/>
    </row>
    <row r="40" spans="1:9" x14ac:dyDescent="0.2">
      <c r="A40" s="3"/>
      <c r="B40" s="3"/>
      <c r="C40" s="3"/>
      <c r="D40" s="3"/>
      <c r="E40" s="3"/>
      <c r="F40" s="3"/>
      <c r="G40" s="3"/>
      <c r="H40" s="3"/>
      <c r="I40" s="3"/>
    </row>
    <row r="41" spans="1:9" x14ac:dyDescent="0.2">
      <c r="A41" s="3"/>
      <c r="B41" s="3"/>
      <c r="C41" s="3"/>
      <c r="D41" s="3"/>
      <c r="E41" s="3"/>
      <c r="F41" s="3"/>
      <c r="G41" s="3"/>
      <c r="H41" s="3"/>
      <c r="I41" s="3"/>
    </row>
    <row r="42" spans="1:9" x14ac:dyDescent="0.2">
      <c r="A42" s="3"/>
      <c r="B42" s="3"/>
      <c r="C42" s="3"/>
      <c r="D42" s="3"/>
      <c r="E42" s="3"/>
      <c r="F42" s="3"/>
      <c r="G42" s="3"/>
      <c r="H42" s="3"/>
      <c r="I42" s="3"/>
    </row>
    <row r="43" spans="1:9" x14ac:dyDescent="0.2">
      <c r="A43" s="3"/>
      <c r="B43" s="3"/>
      <c r="C43" s="3"/>
      <c r="D43" s="3"/>
      <c r="E43" s="3"/>
      <c r="F43" s="3"/>
      <c r="G43" s="3"/>
      <c r="H43" s="3"/>
      <c r="I43" s="3"/>
    </row>
    <row r="44" spans="1:9" x14ac:dyDescent="0.2">
      <c r="A44" s="3"/>
      <c r="B44" s="3"/>
      <c r="C44" s="3"/>
      <c r="D44" s="3"/>
      <c r="E44" s="3"/>
      <c r="F44" s="3"/>
      <c r="G44" s="3"/>
      <c r="H44" s="3"/>
      <c r="I44" s="3"/>
    </row>
    <row r="45" spans="1:9" x14ac:dyDescent="0.2">
      <c r="A45" s="3"/>
      <c r="B45" s="3"/>
      <c r="C45" s="3"/>
      <c r="D45" s="3"/>
      <c r="E45" s="3"/>
      <c r="F45" s="3"/>
      <c r="G45" s="3"/>
      <c r="H45" s="3"/>
      <c r="I45" s="3"/>
    </row>
    <row r="46" spans="1:9" x14ac:dyDescent="0.2">
      <c r="A46" s="3"/>
      <c r="B46" s="3"/>
      <c r="C46" s="3"/>
      <c r="D46" s="3"/>
      <c r="E46" s="3"/>
      <c r="F46" s="3"/>
      <c r="G46" s="3"/>
      <c r="H46" s="3"/>
      <c r="I46" s="3"/>
    </row>
    <row r="47" spans="1:9" x14ac:dyDescent="0.2">
      <c r="A47" s="3"/>
      <c r="B47" s="3"/>
      <c r="C47" s="3"/>
      <c r="D47" s="3"/>
      <c r="E47" s="3"/>
      <c r="F47" s="3"/>
      <c r="G47" s="3"/>
      <c r="H47" s="3"/>
      <c r="I47" s="3"/>
    </row>
    <row r="48" spans="1:9" x14ac:dyDescent="0.2">
      <c r="A48" s="3"/>
      <c r="B48" s="3"/>
      <c r="C48" s="3"/>
      <c r="D48" s="3"/>
      <c r="E48" s="3"/>
      <c r="F48" s="3"/>
      <c r="G48" s="3"/>
      <c r="H48" s="3"/>
      <c r="I48" s="3"/>
    </row>
    <row r="49" spans="1:9" x14ac:dyDescent="0.2">
      <c r="A49" s="3"/>
      <c r="B49" s="3"/>
      <c r="C49" s="3"/>
      <c r="D49" s="3"/>
      <c r="E49" s="3"/>
      <c r="F49" s="3"/>
      <c r="G49" s="3"/>
      <c r="H49" s="3"/>
      <c r="I49" s="3"/>
    </row>
    <row r="50" spans="1:9" x14ac:dyDescent="0.2">
      <c r="A50" s="3"/>
      <c r="B50" s="3"/>
      <c r="C50" s="3"/>
      <c r="D50" s="3"/>
      <c r="E50" s="3"/>
      <c r="F50" s="3"/>
      <c r="G50" s="3"/>
      <c r="H50" s="3"/>
      <c r="I50" s="3"/>
    </row>
  </sheetData>
  <mergeCells count="10">
    <mergeCell ref="A15:I15"/>
    <mergeCell ref="A16:I16"/>
    <mergeCell ref="A1:I1"/>
    <mergeCell ref="A2:I2"/>
    <mergeCell ref="A3:I3"/>
    <mergeCell ref="F4:F5"/>
    <mergeCell ref="A4:A5"/>
    <mergeCell ref="B4:B5"/>
    <mergeCell ref="C4:E4"/>
    <mergeCell ref="G4:I4"/>
  </mergeCells>
  <phoneticPr fontId="0" type="noConversion"/>
  <printOptions horizontalCentered="1" verticalCentered="1"/>
  <pageMargins left="0.2" right="0.2" top="0.39370078740157483" bottom="0.27559055118110237" header="0.18" footer="0.11811023622047245"/>
  <pageSetup paperSize="8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workbookViewId="0">
      <selection activeCell="M14" sqref="M14"/>
    </sheetView>
  </sheetViews>
  <sheetFormatPr defaultRowHeight="12.75" x14ac:dyDescent="0.2"/>
  <cols>
    <col min="1" max="1" width="12.75" style="42" customWidth="1"/>
    <col min="2" max="2" width="26.625" style="42" customWidth="1"/>
    <col min="3" max="3" width="18.5" style="42" bestFit="1" customWidth="1"/>
    <col min="4" max="4" width="31.625" style="42" customWidth="1"/>
    <col min="5" max="5" width="5" style="42" bestFit="1" customWidth="1"/>
    <col min="6" max="6" width="12.75" style="42" bestFit="1" customWidth="1"/>
    <col min="7" max="7" width="13" style="42" bestFit="1" customWidth="1"/>
    <col min="8" max="8" width="18.375" style="42" customWidth="1"/>
    <col min="9" max="9" width="16.875" style="42" customWidth="1"/>
    <col min="10" max="10" width="14.625" style="42" customWidth="1"/>
    <col min="11" max="16384" width="9" style="42"/>
  </cols>
  <sheetData>
    <row r="1" spans="1:11" ht="36.75" customHeight="1" x14ac:dyDescent="0.2">
      <c r="A1" s="108" t="s">
        <v>49</v>
      </c>
      <c r="B1" s="100"/>
      <c r="C1" s="100"/>
      <c r="D1" s="100"/>
      <c r="E1" s="100"/>
      <c r="F1" s="100"/>
      <c r="G1" s="100"/>
      <c r="H1" s="100"/>
      <c r="I1" s="100"/>
      <c r="J1" s="101"/>
    </row>
    <row r="2" spans="1:11" ht="27" customHeight="1" x14ac:dyDescent="0.2">
      <c r="A2" s="102" t="s">
        <v>24</v>
      </c>
      <c r="B2" s="103"/>
      <c r="C2" s="103"/>
      <c r="D2" s="103"/>
      <c r="E2" s="103"/>
      <c r="F2" s="103"/>
      <c r="G2" s="103"/>
      <c r="H2" s="103"/>
      <c r="I2" s="103"/>
      <c r="J2" s="104"/>
    </row>
    <row r="3" spans="1:11" ht="34.5" customHeight="1" thickBot="1" x14ac:dyDescent="0.25">
      <c r="A3" s="107" t="s">
        <v>48</v>
      </c>
      <c r="B3" s="105"/>
      <c r="C3" s="105"/>
      <c r="D3" s="105"/>
      <c r="E3" s="105"/>
      <c r="F3" s="105"/>
      <c r="G3" s="105"/>
      <c r="H3" s="105"/>
      <c r="I3" s="105"/>
      <c r="J3" s="106"/>
    </row>
    <row r="4" spans="1:11" ht="43.5" customHeight="1" thickBot="1" x14ac:dyDescent="0.25">
      <c r="A4" s="96" t="s">
        <v>6</v>
      </c>
      <c r="B4" s="98" t="s">
        <v>21</v>
      </c>
      <c r="C4" s="98" t="s">
        <v>28</v>
      </c>
      <c r="D4" s="96" t="s">
        <v>7</v>
      </c>
      <c r="E4" s="96" t="s">
        <v>29</v>
      </c>
      <c r="F4" s="90" t="s">
        <v>5</v>
      </c>
      <c r="G4" s="91"/>
      <c r="H4" s="96" t="s">
        <v>17</v>
      </c>
      <c r="I4" s="90" t="s">
        <v>10</v>
      </c>
      <c r="J4" s="91"/>
    </row>
    <row r="5" spans="1:11" ht="53.25" customHeight="1" thickBot="1" x14ac:dyDescent="0.25">
      <c r="A5" s="97"/>
      <c r="B5" s="99"/>
      <c r="C5" s="99"/>
      <c r="D5" s="97"/>
      <c r="E5" s="97"/>
      <c r="F5" s="43" t="s">
        <v>8</v>
      </c>
      <c r="G5" s="44" t="s">
        <v>9</v>
      </c>
      <c r="H5" s="97"/>
      <c r="I5" s="45" t="s">
        <v>44</v>
      </c>
      <c r="J5" s="46" t="s">
        <v>45</v>
      </c>
    </row>
    <row r="6" spans="1:11" ht="30" x14ac:dyDescent="0.2">
      <c r="A6" s="47">
        <v>1</v>
      </c>
      <c r="B6" s="48"/>
      <c r="C6" s="48"/>
      <c r="D6" s="49" t="s">
        <v>34</v>
      </c>
      <c r="E6" s="49"/>
      <c r="F6" s="112" t="s">
        <v>53</v>
      </c>
      <c r="G6" s="112" t="s">
        <v>54</v>
      </c>
      <c r="H6" s="68">
        <v>50000</v>
      </c>
      <c r="I6" s="21" t="s">
        <v>56</v>
      </c>
      <c r="J6" s="113" t="s">
        <v>57</v>
      </c>
    </row>
    <row r="7" spans="1:11" ht="45" x14ac:dyDescent="0.2">
      <c r="A7" s="50">
        <v>2</v>
      </c>
      <c r="B7" s="51"/>
      <c r="C7" s="51"/>
      <c r="D7" s="17" t="s">
        <v>35</v>
      </c>
      <c r="E7" s="52"/>
      <c r="F7" s="53" t="s">
        <v>38</v>
      </c>
      <c r="G7" s="53" t="s">
        <v>39</v>
      </c>
      <c r="H7" s="69">
        <v>225000</v>
      </c>
      <c r="I7" s="114" t="s">
        <v>56</v>
      </c>
      <c r="J7" s="115" t="s">
        <v>58</v>
      </c>
    </row>
    <row r="8" spans="1:11" ht="15" x14ac:dyDescent="0.2">
      <c r="A8" s="50">
        <v>3</v>
      </c>
      <c r="B8" s="51"/>
      <c r="C8" s="51"/>
      <c r="D8" s="17" t="s">
        <v>36</v>
      </c>
      <c r="E8" s="52"/>
      <c r="F8" s="53" t="s">
        <v>38</v>
      </c>
      <c r="G8" s="53" t="s">
        <v>39</v>
      </c>
      <c r="H8" s="69">
        <v>190000</v>
      </c>
      <c r="I8" s="114" t="s">
        <v>56</v>
      </c>
      <c r="J8" s="115" t="s">
        <v>58</v>
      </c>
    </row>
    <row r="9" spans="1:11" ht="30" x14ac:dyDescent="0.2">
      <c r="A9" s="50">
        <v>4</v>
      </c>
      <c r="B9" s="51"/>
      <c r="C9" s="51"/>
      <c r="D9" s="17" t="s">
        <v>37</v>
      </c>
      <c r="E9" s="52"/>
      <c r="F9" s="53" t="s">
        <v>30</v>
      </c>
      <c r="G9" s="53" t="s">
        <v>31</v>
      </c>
      <c r="H9" s="69">
        <v>120000</v>
      </c>
      <c r="I9" s="114" t="s">
        <v>56</v>
      </c>
      <c r="J9" s="115" t="s">
        <v>56</v>
      </c>
    </row>
    <row r="10" spans="1:11" ht="30" x14ac:dyDescent="0.2">
      <c r="A10" s="54">
        <v>5</v>
      </c>
      <c r="B10" s="55"/>
      <c r="C10" s="55"/>
      <c r="D10" s="17" t="s">
        <v>55</v>
      </c>
      <c r="E10" s="52"/>
      <c r="F10" s="56" t="s">
        <v>38</v>
      </c>
      <c r="G10" s="56" t="s">
        <v>39</v>
      </c>
      <c r="H10" s="69">
        <v>45000</v>
      </c>
      <c r="I10" s="6" t="s">
        <v>56</v>
      </c>
      <c r="J10" s="116" t="s">
        <v>56</v>
      </c>
    </row>
    <row r="11" spans="1:11" ht="39" customHeight="1" thickBot="1" x14ac:dyDescent="0.25">
      <c r="A11" s="57"/>
      <c r="B11" s="58"/>
      <c r="C11" s="58"/>
      <c r="D11" s="59"/>
      <c r="E11" s="59"/>
      <c r="F11" s="60"/>
      <c r="G11" s="61"/>
      <c r="H11" s="62"/>
      <c r="I11" s="58"/>
      <c r="J11" s="58"/>
      <c r="K11" s="63"/>
    </row>
    <row r="12" spans="1:11" ht="32.25" customHeight="1" thickBot="1" x14ac:dyDescent="0.25">
      <c r="A12" s="57"/>
      <c r="B12" s="57"/>
      <c r="C12" s="57"/>
      <c r="D12" s="59"/>
      <c r="E12" s="59"/>
      <c r="F12" s="64" t="s">
        <v>0</v>
      </c>
      <c r="G12" s="65" t="s">
        <v>22</v>
      </c>
      <c r="H12" s="66">
        <f>SUM(H6:H10)</f>
        <v>630000</v>
      </c>
      <c r="I12" s="57"/>
      <c r="J12" s="57"/>
      <c r="K12" s="63"/>
    </row>
    <row r="13" spans="1:11" ht="15" x14ac:dyDescent="0.2">
      <c r="A13" s="92" t="s">
        <v>40</v>
      </c>
      <c r="B13" s="93"/>
      <c r="C13" s="93"/>
      <c r="D13" s="93"/>
      <c r="E13" s="93"/>
      <c r="F13" s="93"/>
      <c r="G13" s="93"/>
      <c r="H13" s="93"/>
      <c r="I13" s="93"/>
      <c r="J13" s="93"/>
    </row>
    <row r="14" spans="1:11" ht="15" x14ac:dyDescent="0.2">
      <c r="A14" s="94" t="s">
        <v>41</v>
      </c>
      <c r="B14" s="95"/>
      <c r="C14" s="95"/>
      <c r="D14" s="95"/>
      <c r="E14" s="95"/>
      <c r="F14" s="95"/>
      <c r="G14" s="95"/>
      <c r="H14" s="95"/>
      <c r="I14" s="95"/>
      <c r="J14" s="95"/>
    </row>
    <row r="15" spans="1:11" ht="15" x14ac:dyDescent="0.2">
      <c r="A15" s="67"/>
      <c r="B15" s="67"/>
      <c r="C15" s="67"/>
      <c r="D15" s="67"/>
      <c r="E15" s="67"/>
      <c r="F15" s="67"/>
      <c r="G15" s="67"/>
      <c r="H15" s="67"/>
      <c r="I15" s="89"/>
      <c r="J15" s="89"/>
    </row>
    <row r="16" spans="1:11" ht="15" x14ac:dyDescent="0.2">
      <c r="A16" s="67"/>
      <c r="B16" s="67"/>
      <c r="C16" s="67"/>
      <c r="D16" s="67"/>
      <c r="E16" s="67"/>
      <c r="F16" s="67"/>
      <c r="G16" s="67"/>
      <c r="H16" s="67"/>
      <c r="I16" s="89"/>
      <c r="J16" s="89"/>
    </row>
    <row r="17" spans="1:10" ht="15" x14ac:dyDescent="0.2">
      <c r="A17" s="67"/>
      <c r="B17" s="67"/>
      <c r="C17" s="67"/>
      <c r="E17" s="67"/>
      <c r="F17" s="67"/>
      <c r="G17" s="67"/>
      <c r="H17" s="67"/>
      <c r="I17" s="67"/>
      <c r="J17" s="67"/>
    </row>
    <row r="18" spans="1:10" ht="15" x14ac:dyDescent="0.2">
      <c r="A18" s="67"/>
      <c r="B18" s="67"/>
      <c r="C18" s="67"/>
      <c r="E18" s="67"/>
      <c r="F18" s="67"/>
      <c r="G18" s="67"/>
      <c r="H18" s="67"/>
      <c r="I18" s="67"/>
      <c r="J18" s="67"/>
    </row>
  </sheetData>
  <mergeCells count="15">
    <mergeCell ref="A1:J1"/>
    <mergeCell ref="A2:J2"/>
    <mergeCell ref="A3:J3"/>
    <mergeCell ref="D4:D5"/>
    <mergeCell ref="H4:H5"/>
    <mergeCell ref="C4:C5"/>
    <mergeCell ref="E4:E5"/>
    <mergeCell ref="I16:J16"/>
    <mergeCell ref="I4:J4"/>
    <mergeCell ref="F4:G4"/>
    <mergeCell ref="I15:J15"/>
    <mergeCell ref="A13:J13"/>
    <mergeCell ref="A14:J14"/>
    <mergeCell ref="A4:A5"/>
    <mergeCell ref="B4:B5"/>
  </mergeCells>
  <phoneticPr fontId="3" type="noConversion"/>
  <printOptions horizontalCentered="1" verticalCentered="1"/>
  <pageMargins left="0" right="0" top="0.27559055118110237" bottom="0" header="0.19685039370078741" footer="0"/>
  <pageSetup paperSize="8" scale="7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Copertina</vt:lpstr>
      <vt:lpstr>Scheda 1</vt:lpstr>
      <vt:lpstr>Scheda 2</vt:lpstr>
      <vt:lpstr>'Scheda 1'!Titoli_stampa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valenza franca</dc:creator>
  <cp:lastModifiedBy>Emilio Pirola</cp:lastModifiedBy>
  <cp:lastPrinted>2016-02-11T10:41:28Z</cp:lastPrinted>
  <dcterms:created xsi:type="dcterms:W3CDTF">2004-09-15T08:55:30Z</dcterms:created>
  <dcterms:modified xsi:type="dcterms:W3CDTF">2018-12-07T12:34:15Z</dcterms:modified>
</cp:coreProperties>
</file>